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00000 2026\03 MUNI COMAS\COMAS\02 PISTA GENERAL CORDOVA\EXPEDIENTE REV FINAL\8.0 CRONOGRAMAS DE OBRA - OK\03.- CRONOGRAMA DE ADQUISICION DE MATERIALES\"/>
    </mc:Choice>
  </mc:AlternateContent>
  <xr:revisionPtr revIDLastSave="0" documentId="13_ncr:1_{6E972860-030A-4424-9453-972E7CB42D84}" xr6:coauthVersionLast="47" xr6:coauthVersionMax="47" xr10:uidLastSave="{00000000-0000-0000-0000-000000000000}"/>
  <bookViews>
    <workbookView xWindow="-108" yWindow="-108" windowWidth="23256" windowHeight="12456" tabRatio="500" xr2:uid="{00000000-000D-0000-FFFF-FFFF00000000}"/>
  </bookViews>
  <sheets>
    <sheet name="Sheet1" sheetId="1" r:id="rId1"/>
  </sheets>
  <definedNames>
    <definedName name="_xlnm.Print_Area" localSheetId="0">Sheet1!$A$1:$H$59</definedName>
    <definedName name="Print_Area" localSheetId="0">Sheet1!$A$1:$H$59</definedName>
    <definedName name="Print_Titles" localSheetId="0">Sheet1!$1:$8</definedName>
    <definedName name="_xlnm.Print_Titles" localSheetId="0">Sheet1!$1:$8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7" i="1" l="1"/>
  <c r="H58" i="1" s="1"/>
  <c r="H59" i="1" s="1"/>
  <c r="F57" i="1"/>
  <c r="G57" i="1" l="1"/>
  <c r="G58" i="1" s="1"/>
  <c r="G59" i="1" s="1"/>
  <c r="F58" i="1"/>
  <c r="F59" i="1" s="1"/>
</calcChain>
</file>

<file path=xl/sharedStrings.xml><?xml version="1.0" encoding="utf-8"?>
<sst xmlns="http://schemas.openxmlformats.org/spreadsheetml/2006/main" count="161" uniqueCount="97">
  <si>
    <t>kg</t>
  </si>
  <si>
    <t>gal</t>
  </si>
  <si>
    <t>MES 1</t>
  </si>
  <si>
    <t>CALENDARIO DE ADQUISION DE  MATERIALES</t>
  </si>
  <si>
    <t>PRESUPUESTO :</t>
  </si>
  <si>
    <t>CLIENTE</t>
  </si>
  <si>
    <t>ITEM</t>
  </si>
  <si>
    <t>DESCRIPCION</t>
  </si>
  <si>
    <t>UND</t>
  </si>
  <si>
    <t>CANTIDAD</t>
  </si>
  <si>
    <t>PRECIO (S/.)</t>
  </si>
  <si>
    <t>PARCIAL</t>
  </si>
  <si>
    <t xml:space="preserve"> (S/.)</t>
  </si>
  <si>
    <t>TOTAL</t>
  </si>
  <si>
    <t>IGV (18%)</t>
  </si>
  <si>
    <t>TOTAL GENERAL (S/.)</t>
  </si>
  <si>
    <t>0201010002</t>
  </si>
  <si>
    <t>bol</t>
  </si>
  <si>
    <t>und</t>
  </si>
  <si>
    <t>0201010003</t>
  </si>
  <si>
    <t>0201010004</t>
  </si>
  <si>
    <t>0201010005</t>
  </si>
  <si>
    <t>0201010006</t>
  </si>
  <si>
    <t>0201010007</t>
  </si>
  <si>
    <t>0201010008</t>
  </si>
  <si>
    <t>0201010009</t>
  </si>
  <si>
    <t>0201010010</t>
  </si>
  <si>
    <t>0201010011</t>
  </si>
  <si>
    <t>0201010012</t>
  </si>
  <si>
    <t>0201010013</t>
  </si>
  <si>
    <t>0201010014</t>
  </si>
  <si>
    <t>0201010015</t>
  </si>
  <si>
    <t>0201010016</t>
  </si>
  <si>
    <t>0201010017</t>
  </si>
  <si>
    <t>0201010018</t>
  </si>
  <si>
    <t>0201010019</t>
  </si>
  <si>
    <t>0201010020</t>
  </si>
  <si>
    <t>0201010022</t>
  </si>
  <si>
    <t>0201010023</t>
  </si>
  <si>
    <t>Alambre negro # 8</t>
  </si>
  <si>
    <t>CLAVOS PROMEDIO</t>
  </si>
  <si>
    <t>Acero corrugado fy = 4200 kg/cm², grado 60</t>
  </si>
  <si>
    <t>Arena fina</t>
  </si>
  <si>
    <t>m³</t>
  </si>
  <si>
    <t>Arena gruesa</t>
  </si>
  <si>
    <t>Piedra chancada 1/2" a 3/4"</t>
  </si>
  <si>
    <t>Aditivo curador de concreto</t>
  </si>
  <si>
    <t>Yeso, bolsa 25 kg</t>
  </si>
  <si>
    <t>m²</t>
  </si>
  <si>
    <t>Agua para obra</t>
  </si>
  <si>
    <t>Gigantografía impresa a colores para cartel de obra</t>
  </si>
  <si>
    <t>Madera tornillo</t>
  </si>
  <si>
    <t>ft²</t>
  </si>
  <si>
    <t>Pintura esmalte</t>
  </si>
  <si>
    <t>Tecnoport de 1"</t>
  </si>
  <si>
    <t>Alambre negro # 16</t>
  </si>
  <si>
    <t>Disolvente / Solvente xilol</t>
  </si>
  <si>
    <t>Pintura de tráfico</t>
  </si>
  <si>
    <t>LENTES DE POLICARBONATO LUNA CLARA</t>
  </si>
  <si>
    <t>MATERIAL CAPACITACION(para cada trabajador)</t>
  </si>
  <si>
    <t>est</t>
  </si>
  <si>
    <t>Chalecos reflectivos</t>
  </si>
  <si>
    <t>Botas de jebe</t>
  </si>
  <si>
    <t>par</t>
  </si>
  <si>
    <t>Tapon Auditivo</t>
  </si>
  <si>
    <t>Botines de Cuero con Punta de Acero</t>
  </si>
  <si>
    <t>GUANTES DE CUERO</t>
  </si>
  <si>
    <t>BOTIQUIN</t>
  </si>
  <si>
    <t>CAMILLA</t>
  </si>
  <si>
    <t>CILINDRO CON ARENA</t>
  </si>
  <si>
    <t>EXTINTOR POLVO QUIMICO SECO (6 KG)</t>
  </si>
  <si>
    <t>GUANTES DE JEBE</t>
  </si>
  <si>
    <t>Material granular para base</t>
  </si>
  <si>
    <t>mezcla asfaltica en caliente</t>
  </si>
  <si>
    <t>Asfalto líquido MC-30</t>
  </si>
  <si>
    <t>Cemento Portland Tipo I, bolsa 42.5 kg</t>
  </si>
  <si>
    <t>PLACA RECORDATORIA DE MARMOL</t>
  </si>
  <si>
    <t>Caja de concreto para desagüe 12" x 24", intermedio</t>
  </si>
  <si>
    <t>Caja de concreto para desagüe 12" x 24", pestaña</t>
  </si>
  <si>
    <t>Tapa de concreto para registro de desagüe 12" x 24"</t>
  </si>
  <si>
    <t>Caja para medidor de agua 1"</t>
  </si>
  <si>
    <t>TAPA DE CONCRETO ARMADO PARA BUZON</t>
  </si>
  <si>
    <t>Servicio para plan de mitigación ambiental</t>
  </si>
  <si>
    <t>MALLA PLASTICA NARANJA 80 gr/m2 x 50 mts</t>
  </si>
  <si>
    <t>rll</t>
  </si>
  <si>
    <t>Tranquera de madera</t>
  </si>
  <si>
    <t>Tierra de chacra</t>
  </si>
  <si>
    <t>CASCO DE PROTECCION
CASCO DE PROTECCION
CASCO DE PROTECCION</t>
  </si>
  <si>
    <t>GRASS NATURAL TIPO AMERICANO DE 1ERA</t>
  </si>
  <si>
    <t>MES 2</t>
  </si>
  <si>
    <t>MUNICIPALIDAD DISTRITAL DE COMAS</t>
  </si>
  <si>
    <t>ABONO</t>
  </si>
  <si>
    <t>EMULSION ASFALTICAS</t>
  </si>
  <si>
    <t>MARCO Y TAPA DE F.F.</t>
  </si>
  <si>
    <t>TRIPLAY LUPUNA  4 x 8 x 6 mm</t>
  </si>
  <si>
    <t>pln</t>
  </si>
  <si>
    <t xml:space="preserve">"MEJORAMIENTO DEL SERVICIO DE MOVILIDAD URBANA EN EL JR. GENERAL CORDOVA EN EL TRAMO JR. BARTOLOME HERRERA HASTA EL JR JOSÉ OLAYA DEL DISTRITO DE COMAS DE LA PROVINCIA DE LIMA DEL DEPARTAMENTO DE LIMA" CON CUI N° 2709965"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</si>
</sst>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S/&quot;#,##0.00"/>
    <numFmt numFmtId="165" formatCode="&quot;S/&quot;\ #,##0.00"/>
  </numFmts>
  <fonts count="13" x14ac:knownFonts="1">
    <font>
      <sz val="10"/>
      <color indexed="8"/>
      <name val="ARIAL"/>
      <charset val="1"/>
    </font>
    <font>
      <sz val="10"/>
      <color indexed="8"/>
      <name val="Arial Narrow"/>
      <family val="2"/>
    </font>
    <font>
      <sz val="9"/>
      <color indexed="8"/>
      <name val="Arial Narrow"/>
      <family val="2"/>
    </font>
    <font>
      <sz val="8"/>
      <name val="Arial"/>
      <family val="2"/>
    </font>
    <font>
      <b/>
      <sz val="9"/>
      <color indexed="8"/>
      <name val="Arial Narrow"/>
      <family val="2"/>
    </font>
    <font>
      <sz val="10"/>
      <color indexed="8"/>
      <name val="Arial"/>
      <family val="2"/>
    </font>
    <font>
      <b/>
      <u/>
      <sz val="10"/>
      <color theme="0"/>
      <name val="Arial Narrow"/>
      <family val="2"/>
    </font>
    <font>
      <sz val="10"/>
      <color theme="0"/>
      <name val="Arial Narrow"/>
      <family val="2"/>
    </font>
    <font>
      <b/>
      <sz val="10"/>
      <color theme="0"/>
      <name val="Arial Narrow"/>
      <family val="2"/>
    </font>
    <font>
      <b/>
      <sz val="10"/>
      <color indexed="8"/>
      <name val="Arial Narrow"/>
      <family val="2"/>
    </font>
    <font>
      <b/>
      <sz val="10"/>
      <color theme="1"/>
      <name val="Arial Narrow"/>
      <family val="2"/>
    </font>
    <font>
      <b/>
      <sz val="10"/>
      <name val="Arial Narrow"/>
      <family val="2"/>
    </font>
    <font>
      <sz val="10"/>
      <name val="Arial Narrow"/>
      <family val="2"/>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0070C0"/>
        <bgColor indexed="64"/>
      </patternFill>
    </fill>
    <fill>
      <patternFill patternType="solid">
        <fgColor theme="4"/>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s>
  <cellStyleXfs count="2">
    <xf numFmtId="0" fontId="0" fillId="0" borderId="0">
      <alignment vertical="top"/>
    </xf>
    <xf numFmtId="9" fontId="5" fillId="0" borderId="0" applyFont="0" applyFill="0" applyBorder="0" applyAlignment="0" applyProtection="0"/>
  </cellStyleXfs>
  <cellXfs count="56">
    <xf numFmtId="0" fontId="0" fillId="0" borderId="0" xfId="0">
      <alignment vertical="top"/>
    </xf>
    <xf numFmtId="0" fontId="2" fillId="0" borderId="0" xfId="0" applyFont="1" applyAlignment="1">
      <alignment vertical="center"/>
    </xf>
    <xf numFmtId="0" fontId="1" fillId="0" borderId="0" xfId="0" applyFont="1" applyAlignment="1">
      <alignment vertical="center"/>
    </xf>
    <xf numFmtId="0" fontId="2" fillId="3" borderId="0" xfId="0" applyFont="1" applyFill="1" applyAlignment="1">
      <alignment vertical="center"/>
    </xf>
    <xf numFmtId="0" fontId="4" fillId="3" borderId="0" xfId="0" applyFont="1" applyFill="1" applyAlignment="1">
      <alignment vertical="center"/>
    </xf>
    <xf numFmtId="164" fontId="1" fillId="0" borderId="0" xfId="0" applyNumberFormat="1" applyFont="1" applyAlignment="1">
      <alignment vertical="center"/>
    </xf>
    <xf numFmtId="165" fontId="2" fillId="0" borderId="0" xfId="0" applyNumberFormat="1" applyFont="1" applyAlignment="1">
      <alignment vertical="center"/>
    </xf>
    <xf numFmtId="0" fontId="7" fillId="4" borderId="8" xfId="0" applyFont="1" applyFill="1" applyBorder="1" applyAlignment="1">
      <alignment vertical="center"/>
    </xf>
    <xf numFmtId="0" fontId="8" fillId="4" borderId="8" xfId="0" applyFont="1" applyFill="1" applyBorder="1" applyAlignment="1">
      <alignment vertical="center"/>
    </xf>
    <xf numFmtId="0" fontId="8" fillId="4" borderId="0" xfId="0" applyFont="1" applyFill="1" applyAlignment="1">
      <alignment horizontal="left" vertical="center"/>
    </xf>
    <xf numFmtId="0" fontId="7" fillId="4" borderId="0" xfId="0" applyFont="1" applyFill="1" applyAlignment="1">
      <alignment vertical="center"/>
    </xf>
    <xf numFmtId="0" fontId="7" fillId="4" borderId="25" xfId="0" applyFont="1" applyFill="1" applyBorder="1" applyAlignment="1">
      <alignment vertical="center"/>
    </xf>
    <xf numFmtId="164" fontId="8" fillId="4" borderId="11" xfId="0" applyNumberFormat="1" applyFont="1" applyFill="1" applyBorder="1" applyAlignment="1">
      <alignment horizontal="center" vertical="center" wrapText="1"/>
    </xf>
    <xf numFmtId="164" fontId="8" fillId="4" borderId="13" xfId="0" applyNumberFormat="1" applyFont="1" applyFill="1" applyBorder="1" applyAlignment="1">
      <alignment horizontal="center" vertical="center" wrapText="1"/>
    </xf>
    <xf numFmtId="0" fontId="1" fillId="2" borderId="22" xfId="0" applyFont="1" applyFill="1" applyBorder="1" applyAlignment="1">
      <alignment horizontal="left" vertical="top"/>
    </xf>
    <xf numFmtId="0" fontId="1" fillId="0" borderId="3" xfId="0" applyFont="1" applyBorder="1" applyAlignment="1">
      <alignment vertical="center"/>
    </xf>
    <xf numFmtId="0" fontId="1" fillId="0" borderId="4" xfId="0" applyFont="1" applyBorder="1" applyAlignment="1">
      <alignment horizontal="center" vertical="center"/>
    </xf>
    <xf numFmtId="4" fontId="1" fillId="0" borderId="4" xfId="0" applyNumberFormat="1" applyFont="1" applyBorder="1" applyAlignment="1">
      <alignment horizontal="center" vertical="center"/>
    </xf>
    <xf numFmtId="4" fontId="1" fillId="2" borderId="23" xfId="0" applyNumberFormat="1" applyFont="1" applyFill="1" applyBorder="1" applyAlignment="1">
      <alignment horizontal="center" vertical="center"/>
    </xf>
    <xf numFmtId="4" fontId="1" fillId="2" borderId="9" xfId="0" applyNumberFormat="1" applyFont="1" applyFill="1" applyBorder="1" applyAlignment="1">
      <alignment horizontal="center" vertical="center"/>
    </xf>
    <xf numFmtId="164" fontId="1" fillId="2" borderId="10" xfId="0" applyNumberFormat="1" applyFont="1" applyFill="1" applyBorder="1" applyAlignment="1">
      <alignment horizontal="center" vertical="center"/>
    </xf>
    <xf numFmtId="0" fontId="1" fillId="0" borderId="5" xfId="0" applyFont="1" applyBorder="1" applyAlignment="1">
      <alignment vertic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4" fontId="1" fillId="2" borderId="24" xfId="0" applyNumberFormat="1" applyFont="1" applyFill="1" applyBorder="1" applyAlignment="1">
      <alignment horizontal="center" vertical="center"/>
    </xf>
    <xf numFmtId="0" fontId="1" fillId="2" borderId="8" xfId="0" applyFont="1" applyFill="1" applyBorder="1" applyAlignment="1">
      <alignment vertical="center"/>
    </xf>
    <xf numFmtId="164" fontId="10" fillId="2" borderId="11" xfId="0" applyNumberFormat="1" applyFont="1" applyFill="1" applyBorder="1" applyAlignment="1">
      <alignment horizontal="center" vertical="center"/>
    </xf>
    <xf numFmtId="164" fontId="12" fillId="2" borderId="12" xfId="0" applyNumberFormat="1" applyFont="1" applyFill="1" applyBorder="1" applyAlignment="1">
      <alignment horizontal="center" vertical="center"/>
    </xf>
    <xf numFmtId="0" fontId="1" fillId="2" borderId="21" xfId="0" applyFont="1" applyFill="1" applyBorder="1" applyAlignment="1">
      <alignment vertical="center"/>
    </xf>
    <xf numFmtId="164" fontId="11" fillId="2" borderId="13" xfId="0" applyNumberFormat="1" applyFont="1" applyFill="1" applyBorder="1" applyAlignment="1">
      <alignment horizontal="center" vertical="center"/>
    </xf>
    <xf numFmtId="0" fontId="1" fillId="2" borderId="0" xfId="0" applyFont="1" applyFill="1" applyAlignment="1">
      <alignment vertical="center"/>
    </xf>
    <xf numFmtId="0" fontId="1" fillId="2" borderId="0" xfId="0" applyFont="1" applyFill="1" applyAlignment="1">
      <alignment horizontal="center" vertical="center"/>
    </xf>
    <xf numFmtId="9" fontId="1" fillId="2" borderId="0" xfId="1" applyFont="1" applyFill="1" applyAlignment="1">
      <alignment vertical="center"/>
    </xf>
    <xf numFmtId="164" fontId="1" fillId="2" borderId="0" xfId="0" applyNumberFormat="1" applyFont="1" applyFill="1" applyAlignment="1">
      <alignment vertical="center"/>
    </xf>
    <xf numFmtId="2" fontId="11" fillId="2" borderId="6"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2" fontId="11" fillId="2" borderId="18"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8" fillId="4" borderId="16" xfId="0"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6" fillId="5" borderId="8" xfId="0" applyFont="1" applyFill="1" applyBorder="1" applyAlignment="1">
      <alignment horizontal="center" vertical="center" wrapText="1" readingOrder="1"/>
    </xf>
    <xf numFmtId="0" fontId="6" fillId="5" borderId="0" xfId="0" applyFont="1" applyFill="1" applyAlignment="1">
      <alignment horizontal="center" vertical="center" wrapText="1" readingOrder="1"/>
    </xf>
    <xf numFmtId="0" fontId="8" fillId="4" borderId="0" xfId="0" quotePrefix="1" applyFont="1" applyFill="1" applyAlignment="1">
      <alignment horizontal="center" vertical="center" wrapText="1"/>
    </xf>
    <xf numFmtId="0" fontId="9" fillId="2" borderId="1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9" xfId="0" applyFont="1" applyFill="1" applyBorder="1" applyAlignment="1">
      <alignment horizontal="center" vertical="center" wrapText="1"/>
    </xf>
    <xf numFmtId="164" fontId="8" fillId="4" borderId="11" xfId="0" applyNumberFormat="1" applyFont="1" applyFill="1" applyBorder="1" applyAlignment="1">
      <alignment horizontal="center" vertical="center"/>
    </xf>
    <xf numFmtId="164" fontId="8" fillId="4" borderId="13" xfId="0" applyNumberFormat="1" applyFont="1" applyFill="1" applyBorder="1" applyAlignment="1">
      <alignment horizontal="center" vertical="center"/>
    </xf>
    <xf numFmtId="4" fontId="11" fillId="2" borderId="5"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xf>
    <xf numFmtId="4" fontId="11" fillId="2" borderId="20" xfId="0" applyNumberFormat="1"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I60"/>
  <sheetViews>
    <sheetView tabSelected="1" showOutlineSymbols="0" view="pageBreakPreview" zoomScale="115" zoomScaleNormal="100" zoomScaleSheetLayoutView="115" workbookViewId="0">
      <pane ySplit="8" topLeftCell="A9" activePane="bottomLeft" state="frozen"/>
      <selection pane="bottomLeft" sqref="A1:H1"/>
    </sheetView>
  </sheetViews>
  <sheetFormatPr baseColWidth="10" defaultColWidth="6.88671875" defaultRowHeight="12.75" customHeight="1" x14ac:dyDescent="0.25"/>
  <cols>
    <col min="1" max="1" width="13.44140625" style="30" customWidth="1"/>
    <col min="2" max="2" width="47.109375" style="30" bestFit="1" customWidth="1"/>
    <col min="3" max="3" width="7.5546875" style="31" customWidth="1"/>
    <col min="4" max="4" width="14" style="30" customWidth="1"/>
    <col min="5" max="5" width="12.6640625" style="30" customWidth="1"/>
    <col min="6" max="6" width="15.33203125" style="30" customWidth="1"/>
    <col min="7" max="8" width="13.33203125" style="33" customWidth="1"/>
    <col min="9" max="9" width="13.44140625" style="1" customWidth="1"/>
    <col min="10" max="25" width="6.88671875" style="1"/>
    <col min="26" max="26" width="7.109375" style="1" customWidth="1"/>
    <col min="27" max="16384" width="6.88671875" style="1"/>
  </cols>
  <sheetData>
    <row r="1" spans="1:9" s="3" customFormat="1" ht="17.100000000000001" customHeight="1" x14ac:dyDescent="0.25">
      <c r="A1" s="45" t="s">
        <v>3</v>
      </c>
      <c r="B1" s="46"/>
      <c r="C1" s="46"/>
      <c r="D1" s="46"/>
      <c r="E1" s="46"/>
      <c r="F1" s="46"/>
      <c r="G1" s="46"/>
      <c r="H1" s="46"/>
    </row>
    <row r="2" spans="1:9" s="3" customFormat="1" ht="6" customHeight="1" x14ac:dyDescent="0.25">
      <c r="A2" s="7"/>
      <c r="B2" s="47" t="s">
        <v>96</v>
      </c>
      <c r="C2" s="47"/>
      <c r="D2" s="47"/>
      <c r="E2" s="47"/>
      <c r="F2" s="47"/>
      <c r="G2" s="47"/>
      <c r="H2" s="47"/>
    </row>
    <row r="3" spans="1:9" s="4" customFormat="1" ht="34.950000000000003" customHeight="1" x14ac:dyDescent="0.25">
      <c r="A3" s="8" t="s">
        <v>4</v>
      </c>
      <c r="B3" s="47"/>
      <c r="C3" s="47"/>
      <c r="D3" s="47"/>
      <c r="E3" s="47"/>
      <c r="F3" s="47"/>
      <c r="G3" s="47"/>
      <c r="H3" s="47"/>
    </row>
    <row r="4" spans="1:9" s="3" customFormat="1" ht="6" customHeight="1" x14ac:dyDescent="0.25">
      <c r="A4" s="8"/>
      <c r="B4" s="47"/>
      <c r="C4" s="47"/>
      <c r="D4" s="47"/>
      <c r="E4" s="47"/>
      <c r="F4" s="47"/>
      <c r="G4" s="47"/>
      <c r="H4" s="47"/>
    </row>
    <row r="5" spans="1:9" s="3" customFormat="1" ht="9.9" customHeight="1" x14ac:dyDescent="0.25">
      <c r="A5" s="8" t="s">
        <v>5</v>
      </c>
      <c r="B5" s="9" t="s">
        <v>90</v>
      </c>
      <c r="C5" s="10"/>
      <c r="D5" s="10"/>
      <c r="E5" s="10"/>
      <c r="F5" s="10"/>
      <c r="G5" s="10"/>
      <c r="H5" s="10"/>
    </row>
    <row r="6" spans="1:9" s="3" customFormat="1" ht="9" customHeight="1" thickBot="1" x14ac:dyDescent="0.3">
      <c r="A6" s="7"/>
      <c r="B6" s="10"/>
      <c r="C6" s="11"/>
      <c r="D6" s="11"/>
      <c r="E6" s="11"/>
      <c r="F6" s="11"/>
      <c r="G6" s="11"/>
      <c r="H6" s="11"/>
    </row>
    <row r="7" spans="1:9" s="3" customFormat="1" ht="13.8" x14ac:dyDescent="0.25">
      <c r="A7" s="37" t="s">
        <v>6</v>
      </c>
      <c r="B7" s="39" t="s">
        <v>7</v>
      </c>
      <c r="C7" s="41" t="s">
        <v>8</v>
      </c>
      <c r="D7" s="41" t="s">
        <v>9</v>
      </c>
      <c r="E7" s="43" t="s">
        <v>10</v>
      </c>
      <c r="F7" s="12" t="s">
        <v>11</v>
      </c>
      <c r="G7" s="51" t="s">
        <v>2</v>
      </c>
      <c r="H7" s="51" t="s">
        <v>89</v>
      </c>
    </row>
    <row r="8" spans="1:9" s="3" customFormat="1" ht="9" customHeight="1" thickBot="1" x14ac:dyDescent="0.3">
      <c r="A8" s="38"/>
      <c r="B8" s="40"/>
      <c r="C8" s="42"/>
      <c r="D8" s="42"/>
      <c r="E8" s="44"/>
      <c r="F8" s="13" t="s">
        <v>12</v>
      </c>
      <c r="G8" s="52"/>
      <c r="H8" s="52"/>
    </row>
    <row r="9" spans="1:9" ht="15.6" customHeight="1" thickBot="1" x14ac:dyDescent="0.3">
      <c r="A9" s="14" t="s">
        <v>16</v>
      </c>
      <c r="B9" s="15" t="s">
        <v>39</v>
      </c>
      <c r="C9" s="16" t="s">
        <v>0</v>
      </c>
      <c r="D9" s="17">
        <v>142.114</v>
      </c>
      <c r="E9" s="18">
        <v>2.82</v>
      </c>
      <c r="F9" s="19">
        <v>400.76</v>
      </c>
      <c r="G9" s="20">
        <v>160.304</v>
      </c>
      <c r="H9" s="20">
        <v>240.45599999999999</v>
      </c>
      <c r="I9" s="6"/>
    </row>
    <row r="10" spans="1:9" ht="15" customHeight="1" thickBot="1" x14ac:dyDescent="0.3">
      <c r="A10" s="14" t="s">
        <v>19</v>
      </c>
      <c r="B10" s="21" t="s">
        <v>55</v>
      </c>
      <c r="C10" s="22" t="s">
        <v>0</v>
      </c>
      <c r="D10" s="23">
        <v>40.0396</v>
      </c>
      <c r="E10" s="24">
        <v>2.82</v>
      </c>
      <c r="F10" s="19">
        <v>112.91</v>
      </c>
      <c r="G10" s="20">
        <v>45.164000000000001</v>
      </c>
      <c r="H10" s="20">
        <v>67.745999999999995</v>
      </c>
    </row>
    <row r="11" spans="1:9" ht="15" customHeight="1" thickBot="1" x14ac:dyDescent="0.3">
      <c r="A11" s="14" t="s">
        <v>20</v>
      </c>
      <c r="B11" s="21" t="s">
        <v>40</v>
      </c>
      <c r="C11" s="22" t="s">
        <v>0</v>
      </c>
      <c r="D11" s="23">
        <v>118.7274</v>
      </c>
      <c r="E11" s="24">
        <v>2.93</v>
      </c>
      <c r="F11" s="19">
        <v>347.87</v>
      </c>
      <c r="G11" s="20">
        <v>139.148</v>
      </c>
      <c r="H11" s="20">
        <v>208.72200000000001</v>
      </c>
    </row>
    <row r="12" spans="1:9" ht="15.9" customHeight="1" thickBot="1" x14ac:dyDescent="0.3">
      <c r="A12" s="14" t="s">
        <v>21</v>
      </c>
      <c r="B12" s="21" t="s">
        <v>41</v>
      </c>
      <c r="C12" s="22" t="s">
        <v>0</v>
      </c>
      <c r="D12" s="23">
        <v>1007.5395</v>
      </c>
      <c r="E12" s="24">
        <v>3.74</v>
      </c>
      <c r="F12" s="19">
        <v>3768.2000000000003</v>
      </c>
      <c r="G12" s="20">
        <v>1507.2800000000002</v>
      </c>
      <c r="H12" s="20">
        <v>2260.92</v>
      </c>
    </row>
    <row r="13" spans="1:9" ht="15" customHeight="1" thickBot="1" x14ac:dyDescent="0.3">
      <c r="A13" s="14" t="s">
        <v>22</v>
      </c>
      <c r="B13" s="21" t="s">
        <v>42</v>
      </c>
      <c r="C13" s="22" t="s">
        <v>43</v>
      </c>
      <c r="D13" s="23">
        <v>27.603800000000003</v>
      </c>
      <c r="E13" s="24">
        <v>49.15</v>
      </c>
      <c r="F13" s="19">
        <v>1356.73</v>
      </c>
      <c r="G13" s="20">
        <v>542.69200000000001</v>
      </c>
      <c r="H13" s="20">
        <v>814.03800000000001</v>
      </c>
    </row>
    <row r="14" spans="1:9" ht="15" customHeight="1" thickBot="1" x14ac:dyDescent="0.3">
      <c r="A14" s="14" t="s">
        <v>23</v>
      </c>
      <c r="B14" s="21" t="s">
        <v>91</v>
      </c>
      <c r="C14" s="22" t="s">
        <v>0</v>
      </c>
      <c r="D14" s="23">
        <v>4.5324999999999998</v>
      </c>
      <c r="E14" s="24">
        <v>9</v>
      </c>
      <c r="F14" s="19">
        <v>40.79</v>
      </c>
      <c r="G14" s="20">
        <v>16.315999999999999</v>
      </c>
      <c r="H14" s="20">
        <v>24.474</v>
      </c>
    </row>
    <row r="15" spans="1:9" ht="16.5" customHeight="1" thickBot="1" x14ac:dyDescent="0.3">
      <c r="A15" s="14" t="s">
        <v>24</v>
      </c>
      <c r="B15" s="21" t="s">
        <v>44</v>
      </c>
      <c r="C15" s="22" t="s">
        <v>43</v>
      </c>
      <c r="D15" s="23">
        <v>9.3672000000000004</v>
      </c>
      <c r="E15" s="24">
        <v>49.15</v>
      </c>
      <c r="F15" s="19">
        <v>460.40000000000003</v>
      </c>
      <c r="G15" s="20">
        <v>184.16000000000003</v>
      </c>
      <c r="H15" s="20">
        <v>276.24</v>
      </c>
    </row>
    <row r="16" spans="1:9" ht="15" customHeight="1" thickBot="1" x14ac:dyDescent="0.3">
      <c r="A16" s="14" t="s">
        <v>25</v>
      </c>
      <c r="B16" s="21" t="s">
        <v>72</v>
      </c>
      <c r="C16" s="22" t="s">
        <v>43</v>
      </c>
      <c r="D16" s="23">
        <v>536.08620000000008</v>
      </c>
      <c r="E16" s="24">
        <v>42</v>
      </c>
      <c r="F16" s="19">
        <v>22515.62</v>
      </c>
      <c r="G16" s="20">
        <v>9006.2479999999996</v>
      </c>
      <c r="H16" s="20">
        <v>13509.371999999999</v>
      </c>
    </row>
    <row r="17" spans="1:8" ht="15" customHeight="1" thickBot="1" x14ac:dyDescent="0.3">
      <c r="A17" s="14" t="s">
        <v>26</v>
      </c>
      <c r="B17" s="21" t="s">
        <v>45</v>
      </c>
      <c r="C17" s="22" t="s">
        <v>43</v>
      </c>
      <c r="D17" s="23">
        <v>0.75</v>
      </c>
      <c r="E17" s="24">
        <v>53.39</v>
      </c>
      <c r="F17" s="19">
        <v>40.04</v>
      </c>
      <c r="G17" s="20">
        <v>16.016000000000002</v>
      </c>
      <c r="H17" s="20">
        <v>24.023999999999997</v>
      </c>
    </row>
    <row r="18" spans="1:8" ht="15" customHeight="1" thickBot="1" x14ac:dyDescent="0.3">
      <c r="A18" s="14" t="s">
        <v>27</v>
      </c>
      <c r="B18" s="21" t="s">
        <v>73</v>
      </c>
      <c r="C18" s="22" t="s">
        <v>43</v>
      </c>
      <c r="D18" s="23">
        <v>72.807900000000004</v>
      </c>
      <c r="E18" s="24">
        <v>550</v>
      </c>
      <c r="F18" s="19">
        <v>40044.35</v>
      </c>
      <c r="G18" s="20">
        <v>16017.74</v>
      </c>
      <c r="H18" s="20">
        <v>24026.61</v>
      </c>
    </row>
    <row r="19" spans="1:8" ht="14.4" customHeight="1" thickBot="1" x14ac:dyDescent="0.3">
      <c r="A19" s="14" t="s">
        <v>28</v>
      </c>
      <c r="B19" s="21" t="s">
        <v>92</v>
      </c>
      <c r="C19" s="22" t="s">
        <v>1</v>
      </c>
      <c r="D19" s="23">
        <v>28.168400000000002</v>
      </c>
      <c r="E19" s="24">
        <v>35.200000000000003</v>
      </c>
      <c r="F19" s="19">
        <v>991.53</v>
      </c>
      <c r="G19" s="20">
        <v>396.61200000000002</v>
      </c>
      <c r="H19" s="20">
        <v>594.91799999999989</v>
      </c>
    </row>
    <row r="20" spans="1:8" ht="15" customHeight="1" thickBot="1" x14ac:dyDescent="0.3">
      <c r="A20" s="14" t="s">
        <v>29</v>
      </c>
      <c r="B20" s="21" t="s">
        <v>74</v>
      </c>
      <c r="C20" s="22" t="s">
        <v>1</v>
      </c>
      <c r="D20" s="23">
        <v>336.19839999999999</v>
      </c>
      <c r="E20" s="24">
        <v>16.37</v>
      </c>
      <c r="F20" s="19">
        <v>5503.57</v>
      </c>
      <c r="G20" s="20">
        <v>2201.4279999999999</v>
      </c>
      <c r="H20" s="20">
        <v>3302.1419999999998</v>
      </c>
    </row>
    <row r="21" spans="1:8" ht="15" customHeight="1" thickBot="1" x14ac:dyDescent="0.3">
      <c r="A21" s="14" t="s">
        <v>30</v>
      </c>
      <c r="B21" s="21" t="s">
        <v>75</v>
      </c>
      <c r="C21" s="22" t="s">
        <v>17</v>
      </c>
      <c r="D21" s="23">
        <v>21.3</v>
      </c>
      <c r="E21" s="24">
        <v>24.150000000000002</v>
      </c>
      <c r="F21" s="19">
        <v>514.4</v>
      </c>
      <c r="G21" s="20">
        <v>205.76</v>
      </c>
      <c r="H21" s="20">
        <v>308.64</v>
      </c>
    </row>
    <row r="22" spans="1:8" ht="15" customHeight="1" thickBot="1" x14ac:dyDescent="0.3">
      <c r="A22" s="14" t="s">
        <v>31</v>
      </c>
      <c r="B22" s="21" t="s">
        <v>46</v>
      </c>
      <c r="C22" s="22" t="s">
        <v>1</v>
      </c>
      <c r="D22" s="23">
        <v>72.489099999999993</v>
      </c>
      <c r="E22" s="24">
        <v>11.36</v>
      </c>
      <c r="F22" s="19">
        <v>823.48</v>
      </c>
      <c r="G22" s="20">
        <v>329.39200000000005</v>
      </c>
      <c r="H22" s="20">
        <v>494.08799999999997</v>
      </c>
    </row>
    <row r="23" spans="1:8" ht="15" customHeight="1" thickBot="1" x14ac:dyDescent="0.3">
      <c r="A23" s="14" t="s">
        <v>32</v>
      </c>
      <c r="B23" s="21" t="s">
        <v>47</v>
      </c>
      <c r="C23" s="22" t="s">
        <v>17</v>
      </c>
      <c r="D23" s="23">
        <v>11.0024</v>
      </c>
      <c r="E23" s="24">
        <v>22.5</v>
      </c>
      <c r="F23" s="19">
        <v>247.55</v>
      </c>
      <c r="G23" s="20">
        <v>99.02000000000001</v>
      </c>
      <c r="H23" s="20">
        <v>148.53</v>
      </c>
    </row>
    <row r="24" spans="1:8" ht="13.5" customHeight="1" thickBot="1" x14ac:dyDescent="0.3">
      <c r="A24" s="14" t="s">
        <v>21</v>
      </c>
      <c r="B24" s="21" t="s">
        <v>76</v>
      </c>
      <c r="C24" s="22" t="s">
        <v>18</v>
      </c>
      <c r="D24" s="23">
        <v>1</v>
      </c>
      <c r="E24" s="24">
        <v>350</v>
      </c>
      <c r="F24" s="19">
        <v>350</v>
      </c>
      <c r="G24" s="20">
        <v>140</v>
      </c>
      <c r="H24" s="20">
        <v>210</v>
      </c>
    </row>
    <row r="25" spans="1:8" ht="15" customHeight="1" thickBot="1" x14ac:dyDescent="0.3">
      <c r="A25" s="14" t="s">
        <v>22</v>
      </c>
      <c r="B25" s="21" t="s">
        <v>58</v>
      </c>
      <c r="C25" s="22" t="s">
        <v>18</v>
      </c>
      <c r="D25" s="23">
        <v>12</v>
      </c>
      <c r="E25" s="24">
        <v>10.8</v>
      </c>
      <c r="F25" s="19">
        <v>129.6</v>
      </c>
      <c r="G25" s="20">
        <v>51.84</v>
      </c>
      <c r="H25" s="20">
        <v>77.759999999999991</v>
      </c>
    </row>
    <row r="26" spans="1:8" ht="15" customHeight="1" thickBot="1" x14ac:dyDescent="0.3">
      <c r="A26" s="14" t="s">
        <v>23</v>
      </c>
      <c r="B26" s="21" t="s">
        <v>83</v>
      </c>
      <c r="C26" s="22" t="s">
        <v>84</v>
      </c>
      <c r="D26" s="23">
        <v>20</v>
      </c>
      <c r="E26" s="24">
        <v>38.050000000000004</v>
      </c>
      <c r="F26" s="19">
        <v>761</v>
      </c>
      <c r="G26" s="20">
        <v>304.40000000000003</v>
      </c>
      <c r="H26" s="20">
        <v>456.59999999999997</v>
      </c>
    </row>
    <row r="27" spans="1:8" ht="9.9" customHeight="1" thickBot="1" x14ac:dyDescent="0.3">
      <c r="A27" s="14" t="s">
        <v>24</v>
      </c>
      <c r="B27" s="21" t="s">
        <v>59</v>
      </c>
      <c r="C27" s="22" t="s">
        <v>18</v>
      </c>
      <c r="D27" s="23">
        <v>1080</v>
      </c>
      <c r="E27" s="24">
        <v>0.25</v>
      </c>
      <c r="F27" s="19">
        <v>270</v>
      </c>
      <c r="G27" s="20">
        <v>108</v>
      </c>
      <c r="H27" s="20">
        <v>162</v>
      </c>
    </row>
    <row r="28" spans="1:8" ht="15" customHeight="1" thickBot="1" x14ac:dyDescent="0.3">
      <c r="A28" s="14" t="s">
        <v>25</v>
      </c>
      <c r="B28" s="21" t="s">
        <v>77</v>
      </c>
      <c r="C28" s="22" t="s">
        <v>18</v>
      </c>
      <c r="D28" s="23">
        <v>39</v>
      </c>
      <c r="E28" s="24">
        <v>17</v>
      </c>
      <c r="F28" s="19">
        <v>663</v>
      </c>
      <c r="G28" s="20">
        <v>265.2</v>
      </c>
      <c r="H28" s="20">
        <v>397.8</v>
      </c>
    </row>
    <row r="29" spans="1:8" ht="15" customHeight="1" thickBot="1" x14ac:dyDescent="0.3">
      <c r="A29" s="14" t="s">
        <v>26</v>
      </c>
      <c r="B29" s="21" t="s">
        <v>78</v>
      </c>
      <c r="C29" s="22" t="s">
        <v>18</v>
      </c>
      <c r="D29" s="23">
        <v>39</v>
      </c>
      <c r="E29" s="24">
        <v>21</v>
      </c>
      <c r="F29" s="19">
        <v>819</v>
      </c>
      <c r="G29" s="20">
        <v>327.60000000000002</v>
      </c>
      <c r="H29" s="20">
        <v>491.4</v>
      </c>
    </row>
    <row r="30" spans="1:8" ht="15" customHeight="1" thickBot="1" x14ac:dyDescent="0.3">
      <c r="A30" s="14" t="s">
        <v>27</v>
      </c>
      <c r="B30" s="21" t="s">
        <v>79</v>
      </c>
      <c r="C30" s="22" t="s">
        <v>18</v>
      </c>
      <c r="D30" s="23">
        <v>39</v>
      </c>
      <c r="E30" s="24">
        <v>25</v>
      </c>
      <c r="F30" s="19">
        <v>975</v>
      </c>
      <c r="G30" s="20">
        <v>390</v>
      </c>
      <c r="H30" s="20">
        <v>585</v>
      </c>
    </row>
    <row r="31" spans="1:8" ht="15" customHeight="1" thickBot="1" x14ac:dyDescent="0.3">
      <c r="A31" s="14" t="s">
        <v>28</v>
      </c>
      <c r="B31" s="21" t="s">
        <v>80</v>
      </c>
      <c r="C31" s="22" t="s">
        <v>18</v>
      </c>
      <c r="D31" s="23">
        <v>42</v>
      </c>
      <c r="E31" s="24">
        <v>45</v>
      </c>
      <c r="F31" s="19">
        <v>1890</v>
      </c>
      <c r="G31" s="20">
        <v>756</v>
      </c>
      <c r="H31" s="20">
        <v>1134</v>
      </c>
    </row>
    <row r="32" spans="1:8" ht="15" customHeight="1" thickBot="1" x14ac:dyDescent="0.3">
      <c r="A32" s="14" t="s">
        <v>29</v>
      </c>
      <c r="B32" s="21" t="s">
        <v>81</v>
      </c>
      <c r="C32" s="22" t="s">
        <v>18</v>
      </c>
      <c r="D32" s="23">
        <v>7</v>
      </c>
      <c r="E32" s="24">
        <v>98.44</v>
      </c>
      <c r="F32" s="19">
        <v>689.08</v>
      </c>
      <c r="G32" s="20">
        <v>275.63200000000001</v>
      </c>
      <c r="H32" s="20">
        <v>413.44800000000004</v>
      </c>
    </row>
    <row r="33" spans="1:8" ht="15" customHeight="1" thickBot="1" x14ac:dyDescent="0.3">
      <c r="A33" s="14" t="s">
        <v>30</v>
      </c>
      <c r="B33" s="21" t="s">
        <v>93</v>
      </c>
      <c r="C33" s="22" t="s">
        <v>18</v>
      </c>
      <c r="D33" s="23">
        <v>7</v>
      </c>
      <c r="E33" s="24">
        <v>207.24</v>
      </c>
      <c r="F33" s="19">
        <v>1450.68</v>
      </c>
      <c r="G33" s="20">
        <v>580.27200000000005</v>
      </c>
      <c r="H33" s="20">
        <v>870.40800000000002</v>
      </c>
    </row>
    <row r="34" spans="1:8" ht="15" customHeight="1" thickBot="1" x14ac:dyDescent="0.3">
      <c r="A34" s="14" t="s">
        <v>31</v>
      </c>
      <c r="B34" s="21" t="s">
        <v>49</v>
      </c>
      <c r="C34" s="22" t="s">
        <v>43</v>
      </c>
      <c r="D34" s="23">
        <v>38.527700000000003</v>
      </c>
      <c r="E34" s="24">
        <v>8.5</v>
      </c>
      <c r="F34" s="19">
        <v>327.49</v>
      </c>
      <c r="G34" s="20">
        <v>130.99600000000001</v>
      </c>
      <c r="H34" s="20">
        <v>196.494</v>
      </c>
    </row>
    <row r="35" spans="1:8" ht="15" customHeight="1" thickBot="1" x14ac:dyDescent="0.3">
      <c r="A35" s="14" t="s">
        <v>32</v>
      </c>
      <c r="B35" s="21" t="s">
        <v>82</v>
      </c>
      <c r="C35" s="22" t="s">
        <v>60</v>
      </c>
      <c r="D35" s="23">
        <v>1</v>
      </c>
      <c r="E35" s="24">
        <v>6272.42</v>
      </c>
      <c r="F35" s="19">
        <v>6272.42</v>
      </c>
      <c r="G35" s="20">
        <v>2508.9680000000003</v>
      </c>
      <c r="H35" s="20">
        <v>3763.4519999999998</v>
      </c>
    </row>
    <row r="36" spans="1:8" ht="15" customHeight="1" thickBot="1" x14ac:dyDescent="0.3">
      <c r="A36" s="14" t="s">
        <v>33</v>
      </c>
      <c r="B36" s="21" t="s">
        <v>61</v>
      </c>
      <c r="C36" s="22" t="s">
        <v>18</v>
      </c>
      <c r="D36" s="23">
        <v>12</v>
      </c>
      <c r="E36" s="24">
        <v>14.5</v>
      </c>
      <c r="F36" s="19">
        <v>174</v>
      </c>
      <c r="G36" s="20">
        <v>69.600000000000009</v>
      </c>
      <c r="H36" s="20">
        <v>104.39999999999999</v>
      </c>
    </row>
    <row r="37" spans="1:8" ht="15" customHeight="1" thickBot="1" x14ac:dyDescent="0.3">
      <c r="A37" s="14" t="s">
        <v>34</v>
      </c>
      <c r="B37" s="21" t="s">
        <v>62</v>
      </c>
      <c r="C37" s="22" t="s">
        <v>63</v>
      </c>
      <c r="D37" s="23">
        <v>12</v>
      </c>
      <c r="E37" s="24">
        <v>36.9</v>
      </c>
      <c r="F37" s="19">
        <v>442.8</v>
      </c>
      <c r="G37" s="20">
        <v>177.12</v>
      </c>
      <c r="H37" s="20">
        <v>265.68</v>
      </c>
    </row>
    <row r="38" spans="1:8" ht="15" customHeight="1" thickBot="1" x14ac:dyDescent="0.3">
      <c r="A38" s="14" t="s">
        <v>35</v>
      </c>
      <c r="B38" s="21" t="s">
        <v>85</v>
      </c>
      <c r="C38" s="22" t="s">
        <v>18</v>
      </c>
      <c r="D38" s="23">
        <v>18</v>
      </c>
      <c r="E38" s="24">
        <v>60</v>
      </c>
      <c r="F38" s="19">
        <v>1080</v>
      </c>
      <c r="G38" s="20">
        <v>432</v>
      </c>
      <c r="H38" s="20">
        <v>648</v>
      </c>
    </row>
    <row r="39" spans="1:8" ht="15" customHeight="1" thickBot="1" x14ac:dyDescent="0.3">
      <c r="A39" s="14" t="s">
        <v>36</v>
      </c>
      <c r="B39" s="21" t="s">
        <v>86</v>
      </c>
      <c r="C39" s="22" t="s">
        <v>43</v>
      </c>
      <c r="D39" s="23">
        <v>9.0647000000000002</v>
      </c>
      <c r="E39" s="24">
        <v>80</v>
      </c>
      <c r="F39" s="19">
        <v>725.18000000000006</v>
      </c>
      <c r="G39" s="20">
        <v>290.07200000000006</v>
      </c>
      <c r="H39" s="20">
        <v>435.108</v>
      </c>
    </row>
    <row r="40" spans="1:8" ht="15" customHeight="1" thickBot="1" x14ac:dyDescent="0.3">
      <c r="A40" s="14" t="s">
        <v>37</v>
      </c>
      <c r="B40" s="21" t="s">
        <v>50</v>
      </c>
      <c r="C40" s="22" t="s">
        <v>48</v>
      </c>
      <c r="D40" s="23">
        <v>19.440000000000001</v>
      </c>
      <c r="E40" s="24">
        <v>28.5</v>
      </c>
      <c r="F40" s="19">
        <v>554.04</v>
      </c>
      <c r="G40" s="20">
        <v>221.61599999999999</v>
      </c>
      <c r="H40" s="20">
        <v>332.42399999999998</v>
      </c>
    </row>
    <row r="41" spans="1:8" ht="15" customHeight="1" thickBot="1" x14ac:dyDescent="0.3">
      <c r="A41" s="14" t="s">
        <v>38</v>
      </c>
      <c r="B41" s="21" t="s">
        <v>64</v>
      </c>
      <c r="C41" s="22" t="s">
        <v>18</v>
      </c>
      <c r="D41" s="23">
        <v>24</v>
      </c>
      <c r="E41" s="24">
        <v>1.2</v>
      </c>
      <c r="F41" s="19">
        <v>28.8</v>
      </c>
      <c r="G41" s="20">
        <v>11.520000000000001</v>
      </c>
      <c r="H41" s="20">
        <v>17.28</v>
      </c>
    </row>
    <row r="42" spans="1:8" ht="16.5" customHeight="1" thickBot="1" x14ac:dyDescent="0.3">
      <c r="A42" s="14" t="s">
        <v>24</v>
      </c>
      <c r="B42" s="21" t="s">
        <v>65</v>
      </c>
      <c r="C42" s="22" t="s">
        <v>63</v>
      </c>
      <c r="D42" s="23">
        <v>12</v>
      </c>
      <c r="E42" s="24">
        <v>60</v>
      </c>
      <c r="F42" s="19">
        <v>720</v>
      </c>
      <c r="G42" s="20">
        <v>288</v>
      </c>
      <c r="H42" s="20">
        <v>432</v>
      </c>
    </row>
    <row r="43" spans="1:8" ht="15" customHeight="1" thickBot="1" x14ac:dyDescent="0.3">
      <c r="A43" s="14" t="s">
        <v>25</v>
      </c>
      <c r="B43" s="21" t="s">
        <v>87</v>
      </c>
      <c r="C43" s="22" t="s">
        <v>18</v>
      </c>
      <c r="D43" s="23">
        <v>12</v>
      </c>
      <c r="E43" s="24">
        <v>24.2</v>
      </c>
      <c r="F43" s="19">
        <v>290.40000000000003</v>
      </c>
      <c r="G43" s="20">
        <v>116.16000000000003</v>
      </c>
      <c r="H43" s="20">
        <v>174.24</v>
      </c>
    </row>
    <row r="44" spans="1:8" ht="15" customHeight="1" thickBot="1" x14ac:dyDescent="0.3">
      <c r="A44" s="14" t="s">
        <v>26</v>
      </c>
      <c r="B44" s="21" t="s">
        <v>66</v>
      </c>
      <c r="C44" s="22" t="s">
        <v>63</v>
      </c>
      <c r="D44" s="23">
        <v>24</v>
      </c>
      <c r="E44" s="24">
        <v>9.9</v>
      </c>
      <c r="F44" s="19">
        <v>237.6</v>
      </c>
      <c r="G44" s="20">
        <v>95.04</v>
      </c>
      <c r="H44" s="20">
        <v>142.56</v>
      </c>
    </row>
    <row r="45" spans="1:8" ht="15" customHeight="1" thickBot="1" x14ac:dyDescent="0.3">
      <c r="A45" s="14" t="s">
        <v>27</v>
      </c>
      <c r="B45" s="21" t="s">
        <v>88</v>
      </c>
      <c r="C45" s="22" t="s">
        <v>48</v>
      </c>
      <c r="D45" s="23">
        <v>95.182500000000005</v>
      </c>
      <c r="E45" s="24">
        <v>10.6</v>
      </c>
      <c r="F45" s="19">
        <v>1008.9300000000001</v>
      </c>
      <c r="G45" s="20">
        <v>403.57200000000006</v>
      </c>
      <c r="H45" s="20">
        <v>605.35799999999995</v>
      </c>
    </row>
    <row r="46" spans="1:8" ht="14.4" customHeight="1" thickBot="1" x14ac:dyDescent="0.3">
      <c r="A46" s="14" t="s">
        <v>28</v>
      </c>
      <c r="B46" s="21" t="s">
        <v>67</v>
      </c>
      <c r="C46" s="22" t="s">
        <v>18</v>
      </c>
      <c r="D46" s="23">
        <v>2</v>
      </c>
      <c r="E46" s="24">
        <v>200</v>
      </c>
      <c r="F46" s="19">
        <v>400</v>
      </c>
      <c r="G46" s="20">
        <v>160</v>
      </c>
      <c r="H46" s="20">
        <v>240</v>
      </c>
    </row>
    <row r="47" spans="1:8" ht="15" customHeight="1" thickBot="1" x14ac:dyDescent="0.3">
      <c r="A47" s="14" t="s">
        <v>29</v>
      </c>
      <c r="B47" s="21" t="s">
        <v>68</v>
      </c>
      <c r="C47" s="22" t="s">
        <v>18</v>
      </c>
      <c r="D47" s="23">
        <v>4</v>
      </c>
      <c r="E47" s="24">
        <v>197.9</v>
      </c>
      <c r="F47" s="19">
        <v>791.6</v>
      </c>
      <c r="G47" s="20">
        <v>316.64000000000004</v>
      </c>
      <c r="H47" s="20">
        <v>474.96</v>
      </c>
    </row>
    <row r="48" spans="1:8" ht="15" customHeight="1" thickBot="1" x14ac:dyDescent="0.3">
      <c r="A48" s="14" t="s">
        <v>30</v>
      </c>
      <c r="B48" s="21" t="s">
        <v>69</v>
      </c>
      <c r="C48" s="22" t="s">
        <v>18</v>
      </c>
      <c r="D48" s="23">
        <v>3</v>
      </c>
      <c r="E48" s="24">
        <v>84.75</v>
      </c>
      <c r="F48" s="19">
        <v>254.25</v>
      </c>
      <c r="G48" s="20">
        <v>101.7</v>
      </c>
      <c r="H48" s="20">
        <v>152.55000000000001</v>
      </c>
    </row>
    <row r="49" spans="1:9" ht="15" customHeight="1" thickBot="1" x14ac:dyDescent="0.3">
      <c r="A49" s="14" t="s">
        <v>31</v>
      </c>
      <c r="B49" s="21" t="s">
        <v>70</v>
      </c>
      <c r="C49" s="22" t="s">
        <v>18</v>
      </c>
      <c r="D49" s="23">
        <v>2</v>
      </c>
      <c r="E49" s="24">
        <v>59.9</v>
      </c>
      <c r="F49" s="19">
        <v>119.8</v>
      </c>
      <c r="G49" s="20">
        <v>47.92</v>
      </c>
      <c r="H49" s="20">
        <v>71.88</v>
      </c>
    </row>
    <row r="50" spans="1:9" ht="15" customHeight="1" thickBot="1" x14ac:dyDescent="0.3">
      <c r="A50" s="14" t="s">
        <v>32</v>
      </c>
      <c r="B50" s="21" t="s">
        <v>71</v>
      </c>
      <c r="C50" s="22" t="s">
        <v>63</v>
      </c>
      <c r="D50" s="23">
        <v>12</v>
      </c>
      <c r="E50" s="24">
        <v>10.5</v>
      </c>
      <c r="F50" s="19">
        <v>126</v>
      </c>
      <c r="G50" s="20">
        <v>50.400000000000006</v>
      </c>
      <c r="H50" s="20">
        <v>75.599999999999994</v>
      </c>
    </row>
    <row r="51" spans="1:9" ht="13.5" customHeight="1" thickBot="1" x14ac:dyDescent="0.3">
      <c r="A51" s="14" t="s">
        <v>21</v>
      </c>
      <c r="B51" s="21" t="s">
        <v>51</v>
      </c>
      <c r="C51" s="22" t="s">
        <v>52</v>
      </c>
      <c r="D51" s="23">
        <v>2094.2537000000002</v>
      </c>
      <c r="E51" s="24">
        <v>7</v>
      </c>
      <c r="F51" s="19">
        <v>14659.78</v>
      </c>
      <c r="G51" s="20">
        <v>5863.9120000000003</v>
      </c>
      <c r="H51" s="20">
        <v>8795.8680000000004</v>
      </c>
    </row>
    <row r="52" spans="1:9" ht="15" customHeight="1" thickBot="1" x14ac:dyDescent="0.3">
      <c r="A52" s="14" t="s">
        <v>22</v>
      </c>
      <c r="B52" s="21" t="s">
        <v>94</v>
      </c>
      <c r="C52" s="22" t="s">
        <v>95</v>
      </c>
      <c r="D52" s="23">
        <v>1.3655000000000002</v>
      </c>
      <c r="E52" s="24">
        <v>35.200000000000003</v>
      </c>
      <c r="F52" s="19">
        <v>48.07</v>
      </c>
      <c r="G52" s="20">
        <v>19.228000000000002</v>
      </c>
      <c r="H52" s="20">
        <v>28.841999999999999</v>
      </c>
    </row>
    <row r="53" spans="1:9" ht="15" customHeight="1" thickBot="1" x14ac:dyDescent="0.3">
      <c r="A53" s="14" t="s">
        <v>23</v>
      </c>
      <c r="B53" s="21" t="s">
        <v>56</v>
      </c>
      <c r="C53" s="22" t="s">
        <v>1</v>
      </c>
      <c r="D53" s="23">
        <v>5.1473000000000004</v>
      </c>
      <c r="E53" s="24">
        <v>32.200000000000003</v>
      </c>
      <c r="F53" s="19">
        <v>165.74</v>
      </c>
      <c r="G53" s="20">
        <v>66.296000000000006</v>
      </c>
      <c r="H53" s="20">
        <v>99.444000000000003</v>
      </c>
    </row>
    <row r="54" spans="1:9" ht="9.9" customHeight="1" thickBot="1" x14ac:dyDescent="0.3">
      <c r="A54" s="14" t="s">
        <v>24</v>
      </c>
      <c r="B54" s="21" t="s">
        <v>57</v>
      </c>
      <c r="C54" s="22" t="s">
        <v>1</v>
      </c>
      <c r="D54" s="23">
        <v>33.009</v>
      </c>
      <c r="E54" s="24">
        <v>50.85</v>
      </c>
      <c r="F54" s="19">
        <v>1678.51</v>
      </c>
      <c r="G54" s="20">
        <v>671.404</v>
      </c>
      <c r="H54" s="20">
        <v>1007.106</v>
      </c>
    </row>
    <row r="55" spans="1:9" ht="15" customHeight="1" thickBot="1" x14ac:dyDescent="0.3">
      <c r="A55" s="14" t="s">
        <v>25</v>
      </c>
      <c r="B55" s="21" t="s">
        <v>53</v>
      </c>
      <c r="C55" s="22" t="s">
        <v>1</v>
      </c>
      <c r="D55" s="23">
        <v>4.4010000000000007</v>
      </c>
      <c r="E55" s="24">
        <v>46.61</v>
      </c>
      <c r="F55" s="19">
        <v>205.13</v>
      </c>
      <c r="G55" s="20">
        <v>82.052000000000007</v>
      </c>
      <c r="H55" s="20">
        <v>123.07799999999999</v>
      </c>
    </row>
    <row r="56" spans="1:9" ht="15" customHeight="1" thickBot="1" x14ac:dyDescent="0.3">
      <c r="A56" s="14" t="s">
        <v>26</v>
      </c>
      <c r="B56" s="21" t="s">
        <v>54</v>
      </c>
      <c r="C56" s="22" t="s">
        <v>48</v>
      </c>
      <c r="D56" s="23">
        <v>21.668000000000003</v>
      </c>
      <c r="E56" s="24">
        <v>2.8000000000000003</v>
      </c>
      <c r="F56" s="19">
        <v>60.67</v>
      </c>
      <c r="G56" s="20">
        <v>24.268000000000001</v>
      </c>
      <c r="H56" s="20">
        <v>36.402000000000001</v>
      </c>
    </row>
    <row r="57" spans="1:9" s="2" customFormat="1" ht="15" customHeight="1" x14ac:dyDescent="0.25">
      <c r="A57" s="25"/>
      <c r="B57" s="48" t="s">
        <v>13</v>
      </c>
      <c r="C57" s="49"/>
      <c r="D57" s="49"/>
      <c r="E57" s="50"/>
      <c r="F57" s="26">
        <f>SUM(F9:F56)</f>
        <v>115536.76999999999</v>
      </c>
      <c r="G57" s="26">
        <f>SUM(G9:G56)</f>
        <v>46214.707999999999</v>
      </c>
      <c r="H57" s="26">
        <f>SUM(H9:H56)</f>
        <v>69322.061999999991</v>
      </c>
      <c r="I57" s="5"/>
    </row>
    <row r="58" spans="1:9" s="2" customFormat="1" ht="15" customHeight="1" x14ac:dyDescent="0.25">
      <c r="A58" s="25"/>
      <c r="B58" s="53" t="s">
        <v>14</v>
      </c>
      <c r="C58" s="54"/>
      <c r="D58" s="54"/>
      <c r="E58" s="55"/>
      <c r="F58" s="27">
        <f t="shared" ref="F58:H58" si="0">+F57*0.18</f>
        <v>20796.618599999998</v>
      </c>
      <c r="G58" s="27">
        <f t="shared" ref="G58" si="1">+G57*0.18</f>
        <v>8318.6474399999988</v>
      </c>
      <c r="H58" s="27">
        <f t="shared" si="0"/>
        <v>12477.971159999997</v>
      </c>
    </row>
    <row r="59" spans="1:9" s="2" customFormat="1" ht="15" customHeight="1" thickBot="1" x14ac:dyDescent="0.3">
      <c r="A59" s="28"/>
      <c r="B59" s="34" t="s">
        <v>15</v>
      </c>
      <c r="C59" s="35"/>
      <c r="D59" s="35"/>
      <c r="E59" s="36"/>
      <c r="F59" s="29">
        <f>+F58+F57</f>
        <v>136333.38859999998</v>
      </c>
      <c r="G59" s="29">
        <f t="shared" ref="G59:H59" si="2">+G58+G57</f>
        <v>54533.355439999999</v>
      </c>
      <c r="H59" s="29">
        <f t="shared" si="2"/>
        <v>81800.033159999992</v>
      </c>
    </row>
    <row r="60" spans="1:9" ht="12.75" customHeight="1" x14ac:dyDescent="0.25">
      <c r="G60" s="32"/>
      <c r="H60" s="32"/>
    </row>
  </sheetData>
  <mergeCells count="12">
    <mergeCell ref="A1:H1"/>
    <mergeCell ref="B2:H4"/>
    <mergeCell ref="B57:E57"/>
    <mergeCell ref="H7:H8"/>
    <mergeCell ref="B58:E58"/>
    <mergeCell ref="G7:G8"/>
    <mergeCell ref="B59:E59"/>
    <mergeCell ref="A7:A8"/>
    <mergeCell ref="B7:B8"/>
    <mergeCell ref="C7:C8"/>
    <mergeCell ref="D7:D8"/>
    <mergeCell ref="E7:E8"/>
  </mergeCells>
  <phoneticPr fontId="3" type="noConversion"/>
  <printOptions horizontalCentered="1"/>
  <pageMargins left="0.19685039370078741" right="0.19685039370078741" top="0.39370078740157483" bottom="0.39370078740157483" header="0" footer="0"/>
  <pageSetup paperSize="9" scale="74" fitToHeight="0" orientation="portrait" horizontalDpi="4000" verticalDpi="40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Sheet1</vt:lpstr>
      <vt:lpstr>Sheet1!Área_de_impresión</vt:lpstr>
      <vt:lpstr>Sheet1!Print_Area</vt:lpstr>
      <vt:lpstr>Sheet1!Print_Titles</vt:lpstr>
      <vt:lpstr>Sheet1!Títulos_a_imprimir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Crystal Decisions</dc:creator>
  <dc:description>Powered by Crystal</dc:description>
  <cp:lastModifiedBy>Jhanrick Jhojjann Cruz Lopez</cp:lastModifiedBy>
  <cp:lastPrinted>2026-04-30T02:49:24Z</cp:lastPrinted>
  <dcterms:created xsi:type="dcterms:W3CDTF">2020-10-21T13:13:27Z</dcterms:created>
  <dcterms:modified xsi:type="dcterms:W3CDTF">2026-04-30T02:49:40Z</dcterms:modified>
</cp:coreProperties>
</file>